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eb.homan\appdata\local\bentley\projectwise\workingdir\mb-us-pw.bentley.com_mb-us-pw-03\caleb.homan@mbakerintl.com\dms82746\"/>
    </mc:Choice>
  </mc:AlternateContent>
  <xr:revisionPtr revIDLastSave="0" documentId="13_ncr:1_{2F771603-B259-4C57-84F7-26A80BA7BB04}" xr6:coauthVersionLast="47" xr6:coauthVersionMax="47" xr10:uidLastSave="{00000000-0000-0000-0000-000000000000}"/>
  <bookViews>
    <workbookView xWindow="-108" yWindow="-108" windowWidth="23256" windowHeight="12576" activeTab="3" xr2:uid="{3E05F141-346A-46B0-8AEC-A05066DFC0D8}"/>
  </bookViews>
  <sheets>
    <sheet name="EB Out Bdg app" sheetId="7" r:id="rId1"/>
    <sheet name="EB Out Bdg Dep" sheetId="6" r:id="rId2"/>
    <sheet name="WB Out Bridge App" sheetId="5" r:id="rId3"/>
    <sheet name="WB Out Brdg Dep" sheetId="1" r:id="rId4"/>
    <sheet name="Tables" sheetId="3" r:id="rId5"/>
  </sheets>
  <definedNames>
    <definedName name="_xlnm.Print_Area" localSheetId="0">'EB Out Bdg app'!$A$1:$I$39</definedName>
    <definedName name="_xlnm.Print_Area" localSheetId="1">'EB Out Bdg Dep'!$A$1:$I$39</definedName>
    <definedName name="_xlnm.Print_Area" localSheetId="3">'WB Out Brdg Dep'!$A$1:$I$39</definedName>
    <definedName name="_xlnm.Print_Area" localSheetId="2">'WB Out Bridge App'!$A$1:$I$39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8" i="7" l="1"/>
  <c r="E35" i="7"/>
  <c r="E33" i="7"/>
  <c r="H32" i="7"/>
  <c r="E29" i="7"/>
  <c r="E35" i="6"/>
  <c r="E33" i="6"/>
  <c r="E27" i="6" s="1"/>
  <c r="H32" i="6"/>
  <c r="E29" i="6"/>
  <c r="E28" i="6"/>
  <c r="E35" i="5"/>
  <c r="E33" i="5"/>
  <c r="H32" i="5"/>
  <c r="E29" i="5"/>
  <c r="E28" i="5"/>
  <c r="E33" i="1"/>
  <c r="E27" i="5" l="1"/>
  <c r="E27" i="7"/>
  <c r="H32" i="1"/>
  <c r="E29" i="1"/>
  <c r="E28" i="1"/>
  <c r="E35" i="1" s="1"/>
  <c r="C12" i="3"/>
  <c r="C3" i="3"/>
  <c r="C4" i="3"/>
  <c r="C5" i="3"/>
  <c r="C6" i="3"/>
  <c r="C7" i="3"/>
  <c r="C8" i="3"/>
  <c r="C9" i="3"/>
  <c r="C10" i="3"/>
  <c r="C11" i="3"/>
  <c r="C13" i="3"/>
  <c r="E27" i="1" l="1"/>
</calcChain>
</file>

<file path=xl/sharedStrings.xml><?xml version="1.0" encoding="utf-8"?>
<sst xmlns="http://schemas.openxmlformats.org/spreadsheetml/2006/main" count="168" uniqueCount="73">
  <si>
    <t xml:space="preserve">APPROX. STATION OR M.P. </t>
  </si>
  <si>
    <t xml:space="preserve">CONTROL SECTION </t>
  </si>
  <si>
    <t>ROUTE</t>
  </si>
  <si>
    <t>DESIGNED BY</t>
  </si>
  <si>
    <t>JOB #</t>
  </si>
  <si>
    <t>DATE</t>
  </si>
  <si>
    <t>DESCRIPTION</t>
  </si>
  <si>
    <t>CHECKED BY</t>
  </si>
  <si>
    <t>DESIGN ADT</t>
  </si>
  <si>
    <t>DESIGN SPEED</t>
  </si>
  <si>
    <t>APPROACH SLOPE</t>
  </si>
  <si>
    <t>GUARDRAIL TAPER RATE (5-59-SERIES)….............................b/a=</t>
  </si>
  <si>
    <t>EFFECTIVE TURNED OUT DISTANCE OF ANCHORAGE…...........d=</t>
  </si>
  <si>
    <t>(25' MIN.)</t>
  </si>
  <si>
    <t>SHY LINE (7.01.18)</t>
  </si>
  <si>
    <t>STATION AT A</t>
  </si>
  <si>
    <t>STATION AT B</t>
  </si>
  <si>
    <t>LENGTH OF NEED…...................................................................X=</t>
  </si>
  <si>
    <t>LATERAL OFFSET AT END OF FLARE….......................................Z=</t>
  </si>
  <si>
    <t>Y/N</t>
  </si>
  <si>
    <r>
      <t>Runout Length, L</t>
    </r>
    <r>
      <rPr>
        <vertAlign val="subscript"/>
        <sz val="10"/>
        <color indexed="8"/>
        <rFont val="Arial"/>
        <family val="2"/>
      </rPr>
      <t>R</t>
    </r>
    <r>
      <rPr>
        <sz val="11"/>
        <color theme="1"/>
        <rFont val="Calibri"/>
        <family val="2"/>
        <scheme val="minor"/>
      </rPr>
      <t xml:space="preserve">  (ft)</t>
    </r>
  </si>
  <si>
    <t>Speed (S)</t>
  </si>
  <si>
    <t>Clear Zone (LC)</t>
  </si>
  <si>
    <t>Flare Rate (FR)</t>
  </si>
  <si>
    <t>Over 10,000 ADT</t>
  </si>
  <si>
    <t>5000 - 10000  ADT</t>
  </si>
  <si>
    <t>1000 - 5000  ADT</t>
  </si>
  <si>
    <t>Under  1000    ADT</t>
  </si>
  <si>
    <t>7.01.18 Shy Line Offset Values</t>
  </si>
  <si>
    <t>Shy Line Offset (Ls) (ft)</t>
  </si>
  <si>
    <t>Design Speed (mph)</t>
  </si>
  <si>
    <t>N</t>
  </si>
  <si>
    <t>GUARDRAIL RUN #</t>
  </si>
  <si>
    <r>
      <t>RUNOUT LENGTH (7.01.19)….................................................L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>=</t>
    </r>
  </si>
  <si>
    <r>
      <t>E.O.P. TO FACE OF BARRIER (DESIGNED)….............................L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=</t>
    </r>
  </si>
  <si>
    <r>
      <t>CLEAR ZONE (7.01.11)…............................................................L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>=</t>
    </r>
  </si>
  <si>
    <r>
      <t>L</t>
    </r>
    <r>
      <rPr>
        <vertAlign val="sub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=</t>
    </r>
  </si>
  <si>
    <r>
      <t>E.O.P. TO ROADSIDE FEATURE (MEASURED)….......................L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=</t>
    </r>
  </si>
  <si>
    <r>
      <t>L</t>
    </r>
    <r>
      <rPr>
        <vertAlign val="subscript"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= </t>
    </r>
  </si>
  <si>
    <r>
      <t>LATERAL EXTENT OF ROADSIDE FEATURE (MEASURED)…......L</t>
    </r>
    <r>
      <rPr>
        <vertAlign val="subscript"/>
        <sz val="1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=</t>
    </r>
  </si>
  <si>
    <t>CH</t>
  </si>
  <si>
    <t>EB Outside bridge app</t>
  </si>
  <si>
    <t>341+50 RT</t>
  </si>
  <si>
    <t>1:6 or flatter</t>
  </si>
  <si>
    <t>light tower and controll box at 340+00 RT 20' off</t>
  </si>
  <si>
    <t xml:space="preserve"> EB 670</t>
  </si>
  <si>
    <t>EB 670</t>
  </si>
  <si>
    <t>358+00</t>
  </si>
  <si>
    <t>EB Outside Bridge Departing, sign structure</t>
  </si>
  <si>
    <t xml:space="preserve">steeper 1:3 </t>
  </si>
  <si>
    <t>1:3 from 358+00 to 361+50</t>
  </si>
  <si>
    <t>Embankment control</t>
  </si>
  <si>
    <t xml:space="preserve"> WB 670</t>
  </si>
  <si>
    <t>358+00 LT</t>
  </si>
  <si>
    <t>WB Out Bridge App and sign Structure</t>
  </si>
  <si>
    <t>Sign Structure at 358+00</t>
  </si>
  <si>
    <t>1:6 to 1:4</t>
  </si>
  <si>
    <t xml:space="preserve">WB Out Bridge dep </t>
  </si>
  <si>
    <t>340+00 Lt</t>
  </si>
  <si>
    <t>guardrail will carry to Exit 1a to meet impact attenuator</t>
  </si>
  <si>
    <t>1:3 or steeper</t>
  </si>
  <si>
    <t>From 337+50 ish to 340+25</t>
  </si>
  <si>
    <t>will match existing, lidar data used to measure slope. Past existing guardrail slope is 1:4 or less</t>
  </si>
  <si>
    <t>001</t>
  </si>
  <si>
    <t>002</t>
  </si>
  <si>
    <t>003</t>
  </si>
  <si>
    <t>004</t>
  </si>
  <si>
    <t>run guardrail from bridge to light tower, LON calc for light tower to control</t>
  </si>
  <si>
    <t>198' in front of tower. Total GR = 337.5'</t>
  </si>
  <si>
    <t>Total GR length = 575'</t>
  </si>
  <si>
    <t>matching existing length to protect slope w curb and gutter</t>
  </si>
  <si>
    <t>Total length 575'</t>
  </si>
  <si>
    <t>total length is 250'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</si>
</sst>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vertAlign val="subscript"/>
      <sz val="10"/>
      <color indexed="8"/>
      <name val="Arial"/>
      <family val="2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0" borderId="0" xfId="0" applyFo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4" fillId="0" borderId="1" xfId="0" applyFont="1" applyFill="1" applyBorder="1"/>
    <xf numFmtId="0" fontId="4" fillId="0" borderId="2" xfId="0" applyFont="1" applyFill="1" applyBorder="1"/>
    <xf numFmtId="164" fontId="4" fillId="0" borderId="2" xfId="0" applyNumberFormat="1" applyFont="1" applyFill="1" applyBorder="1"/>
    <xf numFmtId="0" fontId="4" fillId="0" borderId="0" xfId="0" applyFont="1" applyFill="1"/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/>
    <xf numFmtId="0" fontId="4" fillId="0" borderId="0" xfId="0" applyFont="1" applyAlignment="1">
      <alignment vertical="center"/>
    </xf>
    <xf numFmtId="2" fontId="4" fillId="0" borderId="1" xfId="0" applyNumberFormat="1" applyFont="1" applyFill="1" applyBorder="1"/>
    <xf numFmtId="0" fontId="6" fillId="0" borderId="1" xfId="0" applyFont="1" applyFill="1" applyBorder="1"/>
    <xf numFmtId="0" fontId="6" fillId="0" borderId="2" xfId="0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6" fillId="0" borderId="2" xfId="0" applyFont="1" applyFill="1" applyBorder="1"/>
    <xf numFmtId="0" fontId="4" fillId="0" borderId="0" xfId="0" applyFont="1" applyFill="1"/>
    <xf numFmtId="0" fontId="6" fillId="0" borderId="1" xfId="0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6</xdr:row>
      <xdr:rowOff>30573</xdr:rowOff>
    </xdr:from>
    <xdr:to>
      <xdr:col>7</xdr:col>
      <xdr:colOff>644769</xdr:colOff>
      <xdr:row>25</xdr:row>
      <xdr:rowOff>15241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F86C56-A701-4FBB-AF67-F4FE8407A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5270" y="1285968"/>
          <a:ext cx="5380599" cy="34250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6</xdr:row>
      <xdr:rowOff>30573</xdr:rowOff>
    </xdr:from>
    <xdr:to>
      <xdr:col>7</xdr:col>
      <xdr:colOff>644769</xdr:colOff>
      <xdr:row>25</xdr:row>
      <xdr:rowOff>15241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739946-0C75-467D-91F9-CBB5F86DB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5270" y="1285968"/>
          <a:ext cx="5380599" cy="34250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6</xdr:row>
      <xdr:rowOff>30573</xdr:rowOff>
    </xdr:from>
    <xdr:to>
      <xdr:col>7</xdr:col>
      <xdr:colOff>644769</xdr:colOff>
      <xdr:row>25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EC7B3F-CB90-428C-8684-28332D92B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5270" y="1285968"/>
          <a:ext cx="5380599" cy="34250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6</xdr:row>
      <xdr:rowOff>30573</xdr:rowOff>
    </xdr:from>
    <xdr:to>
      <xdr:col>7</xdr:col>
      <xdr:colOff>644769</xdr:colOff>
      <xdr:row>25</xdr:row>
      <xdr:rowOff>15241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6DD54F-7961-49D3-8BC0-6C0E21F84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284942"/>
          <a:ext cx="5381625" cy="3440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FB316-AA23-4623-B690-856662D25B57}">
  <dimension ref="A1:N39"/>
  <sheetViews>
    <sheetView view="pageBreakPreview" topLeftCell="A13" zoomScaleNormal="100" zoomScaleSheetLayoutView="100" zoomScalePageLayoutView="70" workbookViewId="0">
      <selection activeCell="I27" sqref="I27"/>
    </sheetView>
  </sheetViews>
  <sheetFormatPr defaultRowHeight="14.4" x14ac:dyDescent="0.3"/>
  <cols>
    <col min="1" max="1" width="11.88671875" style="28" customWidth="1"/>
    <col min="2" max="2" width="11" style="28" customWidth="1"/>
    <col min="3" max="3" width="6.33203125" style="28" customWidth="1"/>
    <col min="4" max="4" width="24.33203125" style="28" customWidth="1"/>
    <col min="5" max="5" width="9.5546875" style="28" customWidth="1"/>
    <col min="6" max="6" width="2.5546875" style="28" customWidth="1"/>
    <col min="7" max="7" width="7.109375" style="28" customWidth="1"/>
    <col min="8" max="8" width="9.88671875" style="28" customWidth="1"/>
    <col min="9" max="9" width="16.109375" style="28" bestFit="1" customWidth="1"/>
    <col min="10" max="16384" width="8.88671875" style="28"/>
  </cols>
  <sheetData>
    <row r="1" spans="1:11" x14ac:dyDescent="0.3">
      <c r="A1" s="33"/>
      <c r="B1" s="33"/>
      <c r="C1" s="33"/>
      <c r="D1" s="33"/>
      <c r="E1" s="33"/>
      <c r="F1" s="33"/>
      <c r="G1" s="33"/>
      <c r="H1" s="33"/>
      <c r="I1" s="33"/>
    </row>
    <row r="3" spans="1:11" x14ac:dyDescent="0.3">
      <c r="A3" s="28" t="s">
        <v>2</v>
      </c>
      <c r="B3" s="22" t="s">
        <v>46</v>
      </c>
      <c r="C3" s="12"/>
      <c r="D3" s="28" t="s">
        <v>1</v>
      </c>
      <c r="E3" s="29"/>
      <c r="F3" s="12"/>
      <c r="G3" s="12"/>
      <c r="H3" s="28" t="s">
        <v>4</v>
      </c>
      <c r="I3" s="29">
        <v>111641</v>
      </c>
    </row>
    <row r="4" spans="1:11" ht="19.5" customHeight="1" x14ac:dyDescent="0.3">
      <c r="A4" s="28" t="s">
        <v>3</v>
      </c>
      <c r="B4" s="23" t="s">
        <v>40</v>
      </c>
      <c r="C4" s="28" t="s">
        <v>5</v>
      </c>
      <c r="D4" s="24">
        <v>44634</v>
      </c>
      <c r="E4" s="28" t="s">
        <v>7</v>
      </c>
      <c r="G4" s="17"/>
      <c r="H4" s="28" t="s">
        <v>5</v>
      </c>
      <c r="I4" s="16"/>
    </row>
    <row r="5" spans="1:11" ht="22.5" customHeight="1" x14ac:dyDescent="0.3">
      <c r="A5" s="28" t="s">
        <v>0</v>
      </c>
      <c r="D5" s="29" t="s">
        <v>42</v>
      </c>
      <c r="E5" s="28" t="s">
        <v>6</v>
      </c>
      <c r="G5" s="34" t="s">
        <v>41</v>
      </c>
      <c r="H5" s="34"/>
      <c r="I5" s="34"/>
    </row>
    <row r="6" spans="1:11" x14ac:dyDescent="0.3">
      <c r="E6" s="20" t="s">
        <v>32</v>
      </c>
      <c r="F6" s="20"/>
      <c r="G6" s="20"/>
      <c r="H6" s="30" t="s">
        <v>63</v>
      </c>
      <c r="I6" s="18"/>
    </row>
    <row r="11" spans="1:11" x14ac:dyDescent="0.3">
      <c r="K11" s="28" t="s">
        <v>44</v>
      </c>
    </row>
    <row r="23" spans="1:14" x14ac:dyDescent="0.3">
      <c r="N23" s="28" t="s">
        <v>19</v>
      </c>
    </row>
    <row r="24" spans="1:14" x14ac:dyDescent="0.3">
      <c r="N24" s="28" t="s">
        <v>31</v>
      </c>
    </row>
    <row r="26" spans="1:14" ht="8.25" customHeight="1" x14ac:dyDescent="0.3"/>
    <row r="27" spans="1:14" ht="18.75" customHeight="1" x14ac:dyDescent="0.3">
      <c r="A27" s="32" t="s">
        <v>17</v>
      </c>
      <c r="B27" s="32"/>
      <c r="C27" s="32"/>
      <c r="D27" s="32"/>
      <c r="E27" s="21">
        <f>IF(N24="y",(E34+E29*H31-(E30+E33))/(E29+(E34/E28)),((E34-(E30+E33))/(E34/E28)))</f>
        <v>198</v>
      </c>
      <c r="G27" s="28" t="s">
        <v>8</v>
      </c>
      <c r="I27" s="25">
        <v>70000</v>
      </c>
      <c r="K27" s="28" t="s">
        <v>67</v>
      </c>
    </row>
    <row r="28" spans="1:14" ht="21.6" customHeight="1" x14ac:dyDescent="0.35">
      <c r="A28" s="32" t="s">
        <v>33</v>
      </c>
      <c r="B28" s="32"/>
      <c r="C28" s="32"/>
      <c r="D28" s="32"/>
      <c r="E28" s="13">
        <f>VLOOKUP(I28,Tables!A3:G13,IF(I27&gt;10000,4,IF(AND(I27&lt;10000,I27&gt;5000),5,(IF(AND(I27&lt;5000,I27&gt;1000),6,7)))))</f>
        <v>330</v>
      </c>
      <c r="G28" s="28" t="s">
        <v>9</v>
      </c>
      <c r="I28" s="29">
        <v>65</v>
      </c>
      <c r="K28" s="28" t="s">
        <v>68</v>
      </c>
    </row>
    <row r="29" spans="1:14" ht="21.6" customHeight="1" x14ac:dyDescent="0.3">
      <c r="A29" s="32" t="s">
        <v>11</v>
      </c>
      <c r="B29" s="32"/>
      <c r="C29" s="32"/>
      <c r="D29" s="32"/>
      <c r="E29" s="14">
        <f>IF(N24="y", LOOKUP(I28,Tables!A3:C13),0)</f>
        <v>0</v>
      </c>
      <c r="G29" s="28" t="s">
        <v>10</v>
      </c>
      <c r="I29" s="26" t="s">
        <v>43</v>
      </c>
    </row>
    <row r="30" spans="1:14" ht="21.6" customHeight="1" x14ac:dyDescent="0.35">
      <c r="A30" s="32" t="s">
        <v>34</v>
      </c>
      <c r="B30" s="32"/>
      <c r="C30" s="32"/>
      <c r="D30" s="32"/>
      <c r="E30" s="27">
        <v>12</v>
      </c>
    </row>
    <row r="31" spans="1:14" ht="21.6" customHeight="1" x14ac:dyDescent="0.35">
      <c r="A31" s="32" t="s">
        <v>35</v>
      </c>
      <c r="B31" s="32"/>
      <c r="C31" s="32"/>
      <c r="D31" s="32"/>
      <c r="E31" s="27">
        <v>32</v>
      </c>
      <c r="G31" s="28" t="s">
        <v>36</v>
      </c>
      <c r="H31" s="17">
        <v>25</v>
      </c>
      <c r="I31" s="28" t="s">
        <v>13</v>
      </c>
    </row>
    <row r="32" spans="1:14" ht="21.6" customHeight="1" x14ac:dyDescent="0.35">
      <c r="A32" s="32" t="s">
        <v>37</v>
      </c>
      <c r="B32" s="32"/>
      <c r="C32" s="32"/>
      <c r="D32" s="32"/>
      <c r="E32" s="27">
        <v>19.5</v>
      </c>
      <c r="G32" s="28" t="s">
        <v>38</v>
      </c>
      <c r="H32" s="17">
        <f>LOOKUP(I28, Tables!A17:B25)</f>
        <v>8</v>
      </c>
      <c r="I32" s="28" t="s">
        <v>14</v>
      </c>
    </row>
    <row r="33" spans="1:9" ht="21.6" customHeight="1" x14ac:dyDescent="0.3">
      <c r="A33" s="32" t="s">
        <v>12</v>
      </c>
      <c r="B33" s="32"/>
      <c r="C33" s="32"/>
      <c r="D33" s="32"/>
      <c r="E33" s="13">
        <f>IF(N24="y", 1.8, 0)</f>
        <v>0</v>
      </c>
      <c r="G33" s="28" t="s">
        <v>15</v>
      </c>
      <c r="H33" s="19"/>
      <c r="I33" s="12"/>
    </row>
    <row r="34" spans="1:9" ht="21.6" customHeight="1" x14ac:dyDescent="0.35">
      <c r="A34" s="32" t="s">
        <v>39</v>
      </c>
      <c r="B34" s="32"/>
      <c r="C34" s="32"/>
      <c r="D34" s="32"/>
      <c r="E34" s="27">
        <v>30</v>
      </c>
      <c r="G34" s="28" t="s">
        <v>16</v>
      </c>
      <c r="I34" s="13"/>
    </row>
    <row r="35" spans="1:9" ht="21" customHeight="1" x14ac:dyDescent="0.3">
      <c r="A35" s="32" t="s">
        <v>18</v>
      </c>
      <c r="B35" s="32"/>
      <c r="C35" s="32"/>
      <c r="D35" s="32"/>
      <c r="E35" s="13">
        <f>IF(N24="y", (E27-H31-25)*E29+E30, E30)</f>
        <v>12</v>
      </c>
    </row>
    <row r="36" spans="1:9" ht="36.75" customHeight="1" x14ac:dyDescent="0.3">
      <c r="A36" s="36"/>
      <c r="B36" s="36"/>
      <c r="C36" s="36"/>
      <c r="D36" s="36"/>
      <c r="E36" s="36"/>
    </row>
    <row r="39" spans="1:9" ht="33.75" customHeight="1" x14ac:dyDescent="0.3">
      <c r="A39" s="35"/>
      <c r="B39" s="35"/>
      <c r="C39" s="35"/>
      <c r="D39" s="35"/>
      <c r="E39" s="35"/>
    </row>
  </sheetData>
  <mergeCells count="13">
    <mergeCell ref="A39:E39"/>
    <mergeCell ref="A31:D31"/>
    <mergeCell ref="A32:D32"/>
    <mergeCell ref="A33:D33"/>
    <mergeCell ref="A34:D34"/>
    <mergeCell ref="A35:D35"/>
    <mergeCell ref="A36:E36"/>
    <mergeCell ref="A30:D30"/>
    <mergeCell ref="A1:I1"/>
    <mergeCell ref="G5:I5"/>
    <mergeCell ref="A27:D27"/>
    <mergeCell ref="A28:D28"/>
    <mergeCell ref="A29:D29"/>
  </mergeCells>
  <pageMargins left="0.4" right="0.35" top="0.75" bottom="0.75" header="0.3" footer="0.3"/>
  <pageSetup scale="97" orientation="portrait" r:id="rId1"/>
  <headerFooter differentFirst="1">
    <firstHeader>&amp;C&amp;14GUARDRAIL WORKSHEET&amp;R&amp;9(REV. 7-2017)</firstHeader>
    <firstFooter>&amp;RSHEET 1 OF 2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43520-76A0-4D41-A8EF-731E7E4B5D5F}">
  <dimension ref="A1:N39"/>
  <sheetViews>
    <sheetView view="pageBreakPreview" topLeftCell="A13" zoomScaleNormal="100" zoomScaleSheetLayoutView="100" zoomScalePageLayoutView="70" workbookViewId="0">
      <selection activeCell="J29" sqref="J29"/>
    </sheetView>
  </sheetViews>
  <sheetFormatPr defaultRowHeight="14.4" x14ac:dyDescent="0.3"/>
  <cols>
    <col min="1" max="1" width="11.88671875" style="28" customWidth="1"/>
    <col min="2" max="2" width="11" style="28" customWidth="1"/>
    <col min="3" max="3" width="6.33203125" style="28" customWidth="1"/>
    <col min="4" max="4" width="24.33203125" style="28" customWidth="1"/>
    <col min="5" max="5" width="9.5546875" style="28" customWidth="1"/>
    <col min="6" max="6" width="2.5546875" style="28" customWidth="1"/>
    <col min="7" max="7" width="7.109375" style="28" customWidth="1"/>
    <col min="8" max="8" width="9.88671875" style="28" customWidth="1"/>
    <col min="9" max="9" width="16.109375" style="28" bestFit="1" customWidth="1"/>
    <col min="10" max="16384" width="8.88671875" style="28"/>
  </cols>
  <sheetData>
    <row r="1" spans="1:9" x14ac:dyDescent="0.3">
      <c r="A1" s="33"/>
      <c r="B1" s="33"/>
      <c r="C1" s="33"/>
      <c r="D1" s="33"/>
      <c r="E1" s="33"/>
      <c r="F1" s="33"/>
      <c r="G1" s="33"/>
      <c r="H1" s="33"/>
      <c r="I1" s="33"/>
    </row>
    <row r="3" spans="1:9" x14ac:dyDescent="0.3">
      <c r="A3" s="28" t="s">
        <v>2</v>
      </c>
      <c r="B3" s="22" t="s">
        <v>45</v>
      </c>
      <c r="C3" s="12"/>
      <c r="D3" s="28" t="s">
        <v>1</v>
      </c>
      <c r="E3" s="29"/>
      <c r="F3" s="12"/>
      <c r="G3" s="12"/>
      <c r="H3" s="28" t="s">
        <v>4</v>
      </c>
      <c r="I3" s="29">
        <v>111641</v>
      </c>
    </row>
    <row r="4" spans="1:9" ht="19.5" customHeight="1" x14ac:dyDescent="0.3">
      <c r="A4" s="28" t="s">
        <v>3</v>
      </c>
      <c r="B4" s="23" t="s">
        <v>40</v>
      </c>
      <c r="C4" s="28" t="s">
        <v>5</v>
      </c>
      <c r="D4" s="24">
        <v>44634</v>
      </c>
      <c r="E4" s="28" t="s">
        <v>7</v>
      </c>
      <c r="G4" s="17"/>
      <c r="H4" s="28" t="s">
        <v>5</v>
      </c>
      <c r="I4" s="16"/>
    </row>
    <row r="5" spans="1:9" ht="22.5" customHeight="1" x14ac:dyDescent="0.3">
      <c r="A5" s="28" t="s">
        <v>0</v>
      </c>
      <c r="D5" s="29" t="s">
        <v>47</v>
      </c>
      <c r="E5" s="28" t="s">
        <v>6</v>
      </c>
      <c r="G5" s="37" t="s">
        <v>48</v>
      </c>
      <c r="H5" s="38"/>
      <c r="I5" s="38"/>
    </row>
    <row r="6" spans="1:9" x14ac:dyDescent="0.3">
      <c r="E6" s="20" t="s">
        <v>32</v>
      </c>
      <c r="F6" s="20"/>
      <c r="G6" s="20"/>
      <c r="H6" s="30" t="s">
        <v>64</v>
      </c>
      <c r="I6" s="18"/>
    </row>
    <row r="23" spans="1:14" x14ac:dyDescent="0.3">
      <c r="N23" s="28" t="s">
        <v>19</v>
      </c>
    </row>
    <row r="24" spans="1:14" x14ac:dyDescent="0.3">
      <c r="N24" s="28" t="s">
        <v>31</v>
      </c>
    </row>
    <row r="26" spans="1:14" ht="8.25" customHeight="1" x14ac:dyDescent="0.3"/>
    <row r="27" spans="1:14" ht="18.75" customHeight="1" x14ac:dyDescent="0.3">
      <c r="A27" s="32" t="s">
        <v>17</v>
      </c>
      <c r="B27" s="32"/>
      <c r="C27" s="32"/>
      <c r="D27" s="32"/>
      <c r="E27" s="21">
        <f>IF(N24="y",(E34+E29*H31-(E30+E33))/(E29+(E34/E28)),((E34-(E30+E33))/(E34/E28)))</f>
        <v>232.94117647058823</v>
      </c>
      <c r="G27" s="28" t="s">
        <v>8</v>
      </c>
      <c r="I27" s="25">
        <v>70000</v>
      </c>
    </row>
    <row r="28" spans="1:14" ht="21.6" customHeight="1" x14ac:dyDescent="0.35">
      <c r="A28" s="32" t="s">
        <v>33</v>
      </c>
      <c r="B28" s="32"/>
      <c r="C28" s="32"/>
      <c r="D28" s="32"/>
      <c r="E28" s="13">
        <f>VLOOKUP(I28,Tables!A3:G13,IF(I27&gt;10000,4,IF(AND(I27&lt;10000,I27&gt;5000),5,(IF(AND(I27&lt;5000,I27&gt;1000),6,7)))))</f>
        <v>330</v>
      </c>
      <c r="G28" s="28" t="s">
        <v>9</v>
      </c>
      <c r="I28" s="29">
        <v>65</v>
      </c>
      <c r="K28" s="28" t="s">
        <v>51</v>
      </c>
    </row>
    <row r="29" spans="1:14" ht="21.6" customHeight="1" x14ac:dyDescent="0.3">
      <c r="A29" s="32" t="s">
        <v>11</v>
      </c>
      <c r="B29" s="32"/>
      <c r="C29" s="32"/>
      <c r="D29" s="32"/>
      <c r="E29" s="14">
        <f>IF(N24="y", LOOKUP(I28,Tables!A3:C13),0)</f>
        <v>0</v>
      </c>
      <c r="G29" s="28" t="s">
        <v>10</v>
      </c>
      <c r="I29" s="26" t="s">
        <v>49</v>
      </c>
      <c r="J29" s="28" t="s">
        <v>50</v>
      </c>
      <c r="M29" s="28" t="s">
        <v>70</v>
      </c>
    </row>
    <row r="30" spans="1:14" ht="21.6" customHeight="1" x14ac:dyDescent="0.35">
      <c r="A30" s="32" t="s">
        <v>34</v>
      </c>
      <c r="B30" s="32"/>
      <c r="C30" s="32"/>
      <c r="D30" s="32"/>
      <c r="E30" s="27">
        <v>10</v>
      </c>
    </row>
    <row r="31" spans="1:14" ht="21.6" customHeight="1" x14ac:dyDescent="0.35">
      <c r="A31" s="32" t="s">
        <v>35</v>
      </c>
      <c r="B31" s="32"/>
      <c r="C31" s="32"/>
      <c r="D31" s="32"/>
      <c r="E31" s="27">
        <v>34</v>
      </c>
      <c r="G31" s="28" t="s">
        <v>36</v>
      </c>
      <c r="H31" s="17">
        <v>25</v>
      </c>
      <c r="I31" s="28" t="s">
        <v>13</v>
      </c>
      <c r="K31" s="28" t="s">
        <v>69</v>
      </c>
    </row>
    <row r="32" spans="1:14" ht="21.6" customHeight="1" x14ac:dyDescent="0.35">
      <c r="A32" s="32" t="s">
        <v>37</v>
      </c>
      <c r="B32" s="32"/>
      <c r="C32" s="32"/>
      <c r="D32" s="32"/>
      <c r="E32" s="27">
        <v>10</v>
      </c>
      <c r="G32" s="28" t="s">
        <v>38</v>
      </c>
      <c r="H32" s="17">
        <f>LOOKUP(I28, Tables!A17:B25)</f>
        <v>8</v>
      </c>
      <c r="I32" s="28" t="s">
        <v>14</v>
      </c>
    </row>
    <row r="33" spans="1:9" ht="21.6" customHeight="1" x14ac:dyDescent="0.3">
      <c r="A33" s="32" t="s">
        <v>12</v>
      </c>
      <c r="B33" s="32"/>
      <c r="C33" s="32"/>
      <c r="D33" s="32"/>
      <c r="E33" s="13">
        <f>IF(N24="y", 1.8, 0)</f>
        <v>0</v>
      </c>
      <c r="G33" s="28" t="s">
        <v>15</v>
      </c>
      <c r="H33" s="19"/>
      <c r="I33" s="12"/>
    </row>
    <row r="34" spans="1:9" ht="21.6" customHeight="1" x14ac:dyDescent="0.35">
      <c r="A34" s="32" t="s">
        <v>39</v>
      </c>
      <c r="B34" s="32"/>
      <c r="C34" s="32"/>
      <c r="D34" s="32"/>
      <c r="E34" s="27">
        <v>34</v>
      </c>
      <c r="G34" s="28" t="s">
        <v>16</v>
      </c>
      <c r="I34" s="13"/>
    </row>
    <row r="35" spans="1:9" ht="21" customHeight="1" x14ac:dyDescent="0.3">
      <c r="A35" s="32" t="s">
        <v>18</v>
      </c>
      <c r="B35" s="32"/>
      <c r="C35" s="32"/>
      <c r="D35" s="32"/>
      <c r="E35" s="13">
        <f>IF(N24="y", (E27-H31-25)*E29+E30, E30)</f>
        <v>10</v>
      </c>
    </row>
    <row r="36" spans="1:9" ht="36.75" customHeight="1" x14ac:dyDescent="0.3">
      <c r="A36" s="36"/>
      <c r="B36" s="36"/>
      <c r="C36" s="36"/>
      <c r="D36" s="36"/>
      <c r="E36" s="36"/>
    </row>
    <row r="39" spans="1:9" ht="33.75" customHeight="1" x14ac:dyDescent="0.3">
      <c r="A39" s="35"/>
      <c r="B39" s="35"/>
      <c r="C39" s="35"/>
      <c r="D39" s="35"/>
      <c r="E39" s="35"/>
    </row>
  </sheetData>
  <mergeCells count="13">
    <mergeCell ref="A39:E39"/>
    <mergeCell ref="A31:D31"/>
    <mergeCell ref="A32:D32"/>
    <mergeCell ref="A33:D33"/>
    <mergeCell ref="A34:D34"/>
    <mergeCell ref="A35:D35"/>
    <mergeCell ref="A36:E36"/>
    <mergeCell ref="A30:D30"/>
    <mergeCell ref="A1:I1"/>
    <mergeCell ref="G5:I5"/>
    <mergeCell ref="A27:D27"/>
    <mergeCell ref="A28:D28"/>
    <mergeCell ref="A29:D29"/>
  </mergeCells>
  <pageMargins left="0.4" right="0.35" top="0.75" bottom="0.75" header="0.3" footer="0.3"/>
  <pageSetup scale="97" orientation="portrait" r:id="rId1"/>
  <headerFooter differentFirst="1">
    <firstHeader>&amp;C&amp;14GUARDRAIL WORKSHEET&amp;R&amp;9(REV. 7-2017)</firstHeader>
    <firstFooter>&amp;RSHEET 1 OF 2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4AD4E-C663-46F1-B6BA-F84E333D16B9}">
  <dimension ref="A1:N39"/>
  <sheetViews>
    <sheetView view="pageBreakPreview" topLeftCell="A10" zoomScaleNormal="100" zoomScaleSheetLayoutView="100" zoomScalePageLayoutView="70" workbookViewId="0">
      <selection activeCell="D38" sqref="D38"/>
    </sheetView>
  </sheetViews>
  <sheetFormatPr defaultRowHeight="14.4" x14ac:dyDescent="0.3"/>
  <cols>
    <col min="1" max="1" width="11.88671875" style="28" customWidth="1"/>
    <col min="2" max="2" width="11" style="28" customWidth="1"/>
    <col min="3" max="3" width="6.33203125" style="28" customWidth="1"/>
    <col min="4" max="4" width="24.33203125" style="28" customWidth="1"/>
    <col min="5" max="5" width="9.5546875" style="28" customWidth="1"/>
    <col min="6" max="6" width="2.5546875" style="28" customWidth="1"/>
    <col min="7" max="7" width="7.109375" style="28" customWidth="1"/>
    <col min="8" max="8" width="9.88671875" style="28" customWidth="1"/>
    <col min="9" max="9" width="16.109375" style="28" bestFit="1" customWidth="1"/>
    <col min="10" max="16384" width="8.88671875" style="28"/>
  </cols>
  <sheetData>
    <row r="1" spans="1:11" x14ac:dyDescent="0.3">
      <c r="A1" s="33"/>
      <c r="B1" s="33"/>
      <c r="C1" s="33"/>
      <c r="D1" s="33"/>
      <c r="E1" s="33"/>
      <c r="F1" s="33"/>
      <c r="G1" s="33"/>
      <c r="H1" s="33"/>
      <c r="I1" s="33"/>
    </row>
    <row r="3" spans="1:11" x14ac:dyDescent="0.3">
      <c r="A3" s="28" t="s">
        <v>2</v>
      </c>
      <c r="B3" s="22" t="s">
        <v>52</v>
      </c>
      <c r="C3" s="12"/>
      <c r="D3" s="28" t="s">
        <v>1</v>
      </c>
      <c r="E3" s="29"/>
      <c r="F3" s="12"/>
      <c r="G3" s="12"/>
      <c r="H3" s="28" t="s">
        <v>4</v>
      </c>
      <c r="I3" s="29">
        <v>111641</v>
      </c>
    </row>
    <row r="4" spans="1:11" ht="19.5" customHeight="1" x14ac:dyDescent="0.3">
      <c r="A4" s="28" t="s">
        <v>3</v>
      </c>
      <c r="B4" s="23" t="s">
        <v>40</v>
      </c>
      <c r="C4" s="28" t="s">
        <v>5</v>
      </c>
      <c r="D4" s="24">
        <v>44634</v>
      </c>
      <c r="E4" s="28" t="s">
        <v>7</v>
      </c>
      <c r="G4" s="17"/>
      <c r="H4" s="28" t="s">
        <v>5</v>
      </c>
      <c r="I4" s="16"/>
    </row>
    <row r="5" spans="1:11" ht="22.5" customHeight="1" x14ac:dyDescent="0.3">
      <c r="A5" s="28" t="s">
        <v>0</v>
      </c>
      <c r="D5" s="29" t="s">
        <v>53</v>
      </c>
      <c r="E5" s="28" t="s">
        <v>6</v>
      </c>
      <c r="G5" s="34" t="s">
        <v>54</v>
      </c>
      <c r="H5" s="34"/>
      <c r="I5" s="34"/>
    </row>
    <row r="6" spans="1:11" x14ac:dyDescent="0.3">
      <c r="E6" s="20" t="s">
        <v>32</v>
      </c>
      <c r="F6" s="20"/>
      <c r="G6" s="20"/>
      <c r="H6" s="30" t="s">
        <v>65</v>
      </c>
      <c r="I6" s="18"/>
    </row>
    <row r="13" spans="1:11" x14ac:dyDescent="0.3">
      <c r="K13" s="28" t="s">
        <v>55</v>
      </c>
    </row>
    <row r="23" spans="1:14" x14ac:dyDescent="0.3">
      <c r="N23" s="28" t="s">
        <v>19</v>
      </c>
    </row>
    <row r="24" spans="1:14" x14ac:dyDescent="0.3">
      <c r="N24" s="28" t="s">
        <v>31</v>
      </c>
    </row>
    <row r="26" spans="1:14" ht="8.25" customHeight="1" x14ac:dyDescent="0.3"/>
    <row r="27" spans="1:14" ht="18.75" customHeight="1" x14ac:dyDescent="0.3">
      <c r="A27" s="32" t="s">
        <v>17</v>
      </c>
      <c r="B27" s="32"/>
      <c r="C27" s="32"/>
      <c r="D27" s="32"/>
      <c r="E27" s="21">
        <f>IF(N24="y",(E34+E29*H31-(E30+E33))/(E29+(E34/E28)),((E34-(E30+E33))/(E34/E28)))</f>
        <v>123.75</v>
      </c>
      <c r="G27" s="28" t="s">
        <v>8</v>
      </c>
      <c r="I27" s="25">
        <v>70000</v>
      </c>
    </row>
    <row r="28" spans="1:14" ht="21.6" customHeight="1" x14ac:dyDescent="0.35">
      <c r="A28" s="32" t="s">
        <v>33</v>
      </c>
      <c r="B28" s="32"/>
      <c r="C28" s="32"/>
      <c r="D28" s="32"/>
      <c r="E28" s="13">
        <f>VLOOKUP(I28,Tables!A3:G13,IF(I27&gt;10000,4,IF(AND(I27&lt;10000,I27&gt;5000),5,(IF(AND(I27&lt;5000,I27&gt;1000),6,7)))))</f>
        <v>330</v>
      </c>
      <c r="G28" s="28" t="s">
        <v>9</v>
      </c>
      <c r="I28" s="29">
        <v>65</v>
      </c>
      <c r="K28" s="28" t="s">
        <v>59</v>
      </c>
    </row>
    <row r="29" spans="1:14" ht="21.6" customHeight="1" x14ac:dyDescent="0.3">
      <c r="A29" s="32" t="s">
        <v>11</v>
      </c>
      <c r="B29" s="32"/>
      <c r="C29" s="32"/>
      <c r="D29" s="32"/>
      <c r="E29" s="14">
        <f>IF(N24="y", LOOKUP(I28,Tables!A3:C13),0)</f>
        <v>0</v>
      </c>
      <c r="G29" s="28" t="s">
        <v>10</v>
      </c>
      <c r="I29" s="26" t="s">
        <v>56</v>
      </c>
      <c r="K29" s="28" t="s">
        <v>71</v>
      </c>
    </row>
    <row r="30" spans="1:14" ht="21.6" customHeight="1" x14ac:dyDescent="0.35">
      <c r="A30" s="32" t="s">
        <v>34</v>
      </c>
      <c r="B30" s="32"/>
      <c r="C30" s="32"/>
      <c r="D30" s="32"/>
      <c r="E30" s="27">
        <v>10</v>
      </c>
    </row>
    <row r="31" spans="1:14" ht="21.6" customHeight="1" x14ac:dyDescent="0.35">
      <c r="A31" s="32" t="s">
        <v>35</v>
      </c>
      <c r="B31" s="32"/>
      <c r="C31" s="32"/>
      <c r="D31" s="32"/>
      <c r="E31" s="27">
        <v>42</v>
      </c>
      <c r="G31" s="28" t="s">
        <v>36</v>
      </c>
      <c r="H31" s="17">
        <v>25</v>
      </c>
      <c r="I31" s="28" t="s">
        <v>13</v>
      </c>
    </row>
    <row r="32" spans="1:14" ht="21.6" customHeight="1" x14ac:dyDescent="0.35">
      <c r="A32" s="32" t="s">
        <v>37</v>
      </c>
      <c r="B32" s="32"/>
      <c r="C32" s="32"/>
      <c r="D32" s="32"/>
      <c r="E32" s="27">
        <v>14</v>
      </c>
      <c r="G32" s="28" t="s">
        <v>38</v>
      </c>
      <c r="H32" s="17">
        <f>LOOKUP(I28, Tables!A17:B25)</f>
        <v>8</v>
      </c>
      <c r="I32" s="28" t="s">
        <v>14</v>
      </c>
    </row>
    <row r="33" spans="1:9" ht="21.6" customHeight="1" x14ac:dyDescent="0.3">
      <c r="A33" s="32" t="s">
        <v>12</v>
      </c>
      <c r="B33" s="32"/>
      <c r="C33" s="32"/>
      <c r="D33" s="32"/>
      <c r="E33" s="13">
        <f>IF(N24="y", 1.8, 0)</f>
        <v>0</v>
      </c>
      <c r="G33" s="28" t="s">
        <v>15</v>
      </c>
      <c r="H33" s="19"/>
      <c r="I33" s="12"/>
    </row>
    <row r="34" spans="1:9" ht="21.6" customHeight="1" x14ac:dyDescent="0.35">
      <c r="A34" s="32" t="s">
        <v>39</v>
      </c>
      <c r="B34" s="32"/>
      <c r="C34" s="32"/>
      <c r="D34" s="32"/>
      <c r="E34" s="27">
        <v>16</v>
      </c>
      <c r="G34" s="28" t="s">
        <v>16</v>
      </c>
      <c r="I34" s="13"/>
    </row>
    <row r="35" spans="1:9" ht="21" customHeight="1" x14ac:dyDescent="0.3">
      <c r="A35" s="32" t="s">
        <v>18</v>
      </c>
      <c r="B35" s="32"/>
      <c r="C35" s="32"/>
      <c r="D35" s="32"/>
      <c r="E35" s="13">
        <f>IF(N24="y", (E27-H31-25)*E29+E30, E30)</f>
        <v>10</v>
      </c>
    </row>
    <row r="36" spans="1:9" ht="36.75" customHeight="1" x14ac:dyDescent="0.3">
      <c r="A36" s="36"/>
      <c r="B36" s="36"/>
      <c r="C36" s="36"/>
      <c r="D36" s="36"/>
      <c r="E36" s="36"/>
    </row>
    <row r="39" spans="1:9" ht="33.75" customHeight="1" x14ac:dyDescent="0.3">
      <c r="A39" s="35"/>
      <c r="B39" s="35"/>
      <c r="C39" s="35"/>
      <c r="D39" s="35"/>
      <c r="E39" s="35"/>
    </row>
  </sheetData>
  <mergeCells count="13">
    <mergeCell ref="A39:E39"/>
    <mergeCell ref="A31:D31"/>
    <mergeCell ref="A32:D32"/>
    <mergeCell ref="A33:D33"/>
    <mergeCell ref="A34:D34"/>
    <mergeCell ref="A35:D35"/>
    <mergeCell ref="A36:E36"/>
    <mergeCell ref="A30:D30"/>
    <mergeCell ref="A1:I1"/>
    <mergeCell ref="G5:I5"/>
    <mergeCell ref="A27:D27"/>
    <mergeCell ref="A28:D28"/>
    <mergeCell ref="A29:D29"/>
  </mergeCells>
  <pageMargins left="0.4" right="0.35" top="0.75" bottom="0.75" header="0.3" footer="0.3"/>
  <pageSetup scale="97" orientation="portrait" r:id="rId1"/>
  <headerFooter differentFirst="1">
    <firstHeader>&amp;C&amp;14GUARDRAIL WORKSHEET&amp;R&amp;9(REV. 7-2017)</firstHeader>
    <firstFooter>&amp;RSHEET 1 OF 2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7DF03-DE69-4EBF-A0C7-AA2D5A13C16E}">
  <dimension ref="A1:N39"/>
  <sheetViews>
    <sheetView tabSelected="1" view="pageBreakPreview" topLeftCell="A13" zoomScaleNormal="100" zoomScaleSheetLayoutView="100" zoomScalePageLayoutView="70" workbookViewId="0">
      <selection activeCell="K32" sqref="K32"/>
    </sheetView>
  </sheetViews>
  <sheetFormatPr defaultRowHeight="14.4" x14ac:dyDescent="0.3"/>
  <cols>
    <col min="1" max="1" width="11.88671875" style="15" customWidth="1"/>
    <col min="2" max="2" width="11" style="15" customWidth="1"/>
    <col min="3" max="3" width="6.33203125" style="15" customWidth="1"/>
    <col min="4" max="4" width="24.33203125" style="15" customWidth="1"/>
    <col min="5" max="5" width="9.5546875" style="15" customWidth="1"/>
    <col min="6" max="6" width="2.5546875" style="15" customWidth="1"/>
    <col min="7" max="7" width="7.109375" style="15" customWidth="1"/>
    <col min="8" max="8" width="9.88671875" style="15" customWidth="1"/>
    <col min="9" max="9" width="16.109375" style="15" bestFit="1" customWidth="1"/>
    <col min="10" max="16384" width="8.88671875" style="15"/>
  </cols>
  <sheetData>
    <row r="1" spans="1:9" x14ac:dyDescent="0.3">
      <c r="A1" s="33"/>
      <c r="B1" s="33"/>
      <c r="C1" s="33"/>
      <c r="D1" s="33"/>
      <c r="E1" s="33"/>
      <c r="F1" s="33"/>
      <c r="G1" s="33"/>
      <c r="H1" s="33"/>
      <c r="I1" s="33"/>
    </row>
    <row r="3" spans="1:9" x14ac:dyDescent="0.3">
      <c r="A3" s="15" t="s">
        <v>2</v>
      </c>
      <c r="B3" s="22" t="s">
        <v>52</v>
      </c>
      <c r="C3" s="12"/>
      <c r="D3" s="28" t="s">
        <v>1</v>
      </c>
      <c r="E3" s="29"/>
      <c r="F3" s="12"/>
      <c r="G3" s="12"/>
      <c r="H3" s="28" t="s">
        <v>4</v>
      </c>
      <c r="I3" s="29">
        <v>111641</v>
      </c>
    </row>
    <row r="4" spans="1:9" ht="19.5" customHeight="1" x14ac:dyDescent="0.3">
      <c r="A4" s="15" t="s">
        <v>3</v>
      </c>
      <c r="B4" s="23" t="s">
        <v>40</v>
      </c>
      <c r="C4" s="28" t="s">
        <v>5</v>
      </c>
      <c r="D4" s="24">
        <v>44634</v>
      </c>
      <c r="E4" s="28" t="s">
        <v>7</v>
      </c>
      <c r="F4" s="28"/>
      <c r="G4" s="17"/>
      <c r="H4" s="28" t="s">
        <v>5</v>
      </c>
      <c r="I4" s="16"/>
    </row>
    <row r="5" spans="1:9" ht="22.5" customHeight="1" x14ac:dyDescent="0.3">
      <c r="A5" s="15" t="s">
        <v>0</v>
      </c>
      <c r="B5" s="28"/>
      <c r="C5" s="28"/>
      <c r="D5" s="29" t="s">
        <v>58</v>
      </c>
      <c r="E5" s="28" t="s">
        <v>6</v>
      </c>
      <c r="F5" s="28"/>
      <c r="G5" s="34" t="s">
        <v>57</v>
      </c>
      <c r="H5" s="34"/>
      <c r="I5" s="34"/>
    </row>
    <row r="6" spans="1:9" x14ac:dyDescent="0.3">
      <c r="E6" s="20" t="s">
        <v>32</v>
      </c>
      <c r="F6" s="20"/>
      <c r="G6" s="20"/>
      <c r="H6" s="30" t="s">
        <v>66</v>
      </c>
      <c r="I6" s="18"/>
    </row>
    <row r="10" spans="1:9" x14ac:dyDescent="0.3">
      <c r="I10" s="31"/>
    </row>
    <row r="23" spans="1:14" x14ac:dyDescent="0.3">
      <c r="N23" s="15" t="s">
        <v>19</v>
      </c>
    </row>
    <row r="24" spans="1:14" x14ac:dyDescent="0.3">
      <c r="N24" s="15" t="s">
        <v>31</v>
      </c>
    </row>
    <row r="26" spans="1:14" ht="8.25" customHeight="1" x14ac:dyDescent="0.3"/>
    <row r="27" spans="1:14" ht="18.75" customHeight="1" x14ac:dyDescent="0.3">
      <c r="A27" s="32" t="s">
        <v>17</v>
      </c>
      <c r="B27" s="32"/>
      <c r="C27" s="32"/>
      <c r="D27" s="32"/>
      <c r="E27" s="21">
        <f>IF(N24="y",(E34+E29*H31-(E30+E33))/(E29+(E34/E28)),((E34-(E30+E33))/(E34/E28)))</f>
        <v>235.71428571428575</v>
      </c>
      <c r="G27" s="15" t="s">
        <v>8</v>
      </c>
      <c r="I27" s="25">
        <v>70000</v>
      </c>
    </row>
    <row r="28" spans="1:14" ht="21.6" customHeight="1" x14ac:dyDescent="0.35">
      <c r="A28" s="32" t="s">
        <v>33</v>
      </c>
      <c r="B28" s="32"/>
      <c r="C28" s="32"/>
      <c r="D28" s="32"/>
      <c r="E28" s="13">
        <f>VLOOKUP(I28,Tables!A3:G13,IF(I27&gt;10000,4,IF(AND(I27&lt;10000,I27&gt;5000),5,(IF(AND(I27&lt;5000,I27&gt;1000),6,7)))))</f>
        <v>330</v>
      </c>
      <c r="G28" s="15" t="s">
        <v>9</v>
      </c>
      <c r="I28" s="29">
        <v>65</v>
      </c>
    </row>
    <row r="29" spans="1:14" ht="21.6" customHeight="1" x14ac:dyDescent="0.3">
      <c r="A29" s="32" t="s">
        <v>11</v>
      </c>
      <c r="B29" s="32"/>
      <c r="C29" s="32"/>
      <c r="D29" s="32"/>
      <c r="E29" s="14">
        <f>IF(N24="y", LOOKUP(I28,Tables!A3:C13),0)</f>
        <v>0</v>
      </c>
      <c r="G29" s="15" t="s">
        <v>10</v>
      </c>
      <c r="I29" s="26" t="s">
        <v>60</v>
      </c>
      <c r="J29" s="15" t="s">
        <v>61</v>
      </c>
      <c r="M29" s="15" t="s">
        <v>62</v>
      </c>
    </row>
    <row r="30" spans="1:14" ht="21.6" customHeight="1" x14ac:dyDescent="0.35">
      <c r="A30" s="32" t="s">
        <v>34</v>
      </c>
      <c r="B30" s="32"/>
      <c r="C30" s="32"/>
      <c r="D30" s="32"/>
      <c r="E30" s="27">
        <v>12</v>
      </c>
    </row>
    <row r="31" spans="1:14" ht="21.6" customHeight="1" x14ac:dyDescent="0.35">
      <c r="A31" s="32" t="s">
        <v>35</v>
      </c>
      <c r="B31" s="32"/>
      <c r="C31" s="32"/>
      <c r="D31" s="32"/>
      <c r="E31" s="27">
        <v>42</v>
      </c>
      <c r="G31" s="15" t="s">
        <v>36</v>
      </c>
      <c r="H31" s="17">
        <v>25</v>
      </c>
      <c r="I31" s="15" t="s">
        <v>13</v>
      </c>
      <c r="J31" s="15" t="s">
        <v>72</v>
      </c>
    </row>
    <row r="32" spans="1:14" ht="21.6" customHeight="1" x14ac:dyDescent="0.35">
      <c r="A32" s="32" t="s">
        <v>37</v>
      </c>
      <c r="B32" s="32"/>
      <c r="C32" s="32"/>
      <c r="D32" s="32"/>
      <c r="E32" s="27">
        <v>10</v>
      </c>
      <c r="G32" s="15" t="s">
        <v>38</v>
      </c>
      <c r="H32" s="17">
        <f>LOOKUP(I28, Tables!A17:B25)</f>
        <v>8</v>
      </c>
      <c r="I32" s="15" t="s">
        <v>14</v>
      </c>
    </row>
    <row r="33" spans="1:9" ht="21.6" customHeight="1" x14ac:dyDescent="0.3">
      <c r="A33" s="32" t="s">
        <v>12</v>
      </c>
      <c r="B33" s="32"/>
      <c r="C33" s="32"/>
      <c r="D33" s="32"/>
      <c r="E33" s="13">
        <f>IF(N24="y", 1.8, 0)</f>
        <v>0</v>
      </c>
      <c r="G33" s="15" t="s">
        <v>15</v>
      </c>
      <c r="H33" s="19"/>
      <c r="I33" s="12"/>
    </row>
    <row r="34" spans="1:9" ht="21.6" customHeight="1" x14ac:dyDescent="0.35">
      <c r="A34" s="32" t="s">
        <v>39</v>
      </c>
      <c r="B34" s="32"/>
      <c r="C34" s="32"/>
      <c r="D34" s="32"/>
      <c r="E34" s="27">
        <v>42</v>
      </c>
      <c r="G34" s="15" t="s">
        <v>16</v>
      </c>
      <c r="I34" s="13"/>
    </row>
    <row r="35" spans="1:9" ht="21" customHeight="1" x14ac:dyDescent="0.3">
      <c r="A35" s="32" t="s">
        <v>18</v>
      </c>
      <c r="B35" s="32"/>
      <c r="C35" s="32"/>
      <c r="D35" s="32"/>
      <c r="E35" s="13">
        <f>IF(N24="y", (E27-H31-25)*E29+E30, E30)</f>
        <v>12</v>
      </c>
    </row>
    <row r="36" spans="1:9" ht="36.75" customHeight="1" x14ac:dyDescent="0.3">
      <c r="A36" s="36"/>
      <c r="B36" s="36"/>
      <c r="C36" s="36"/>
      <c r="D36" s="36"/>
      <c r="E36" s="36"/>
    </row>
    <row r="39" spans="1:9" ht="33.75" customHeight="1" x14ac:dyDescent="0.3">
      <c r="A39" s="35"/>
      <c r="B39" s="35"/>
      <c r="C39" s="35"/>
      <c r="D39" s="35"/>
      <c r="E39" s="35"/>
    </row>
  </sheetData>
  <mergeCells count="13">
    <mergeCell ref="A1:I1"/>
    <mergeCell ref="A36:E36"/>
    <mergeCell ref="A39:E39"/>
    <mergeCell ref="A33:D33"/>
    <mergeCell ref="A34:D34"/>
    <mergeCell ref="A35:D35"/>
    <mergeCell ref="A27:D27"/>
    <mergeCell ref="A28:D28"/>
    <mergeCell ref="A29:D29"/>
    <mergeCell ref="A30:D30"/>
    <mergeCell ref="A31:D31"/>
    <mergeCell ref="A32:D32"/>
    <mergeCell ref="G5:I5"/>
  </mergeCells>
  <pageMargins left="0.4" right="0.35" top="0.75" bottom="0.75" header="0.3" footer="0.3"/>
  <pageSetup scale="97" orientation="portrait" r:id="rId1"/>
  <headerFooter differentFirst="1">
    <firstHeader>&amp;C&amp;14GUARDRAIL WORKSHEET&amp;R&amp;9(REV. 7-2017)</firstHeader>
    <firstFooter>&amp;RSHEET 1 OF 2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3CA9A-39E7-45DB-A6DA-A863D2A1E7F7}">
  <dimension ref="A1:G25"/>
  <sheetViews>
    <sheetView workbookViewId="0">
      <selection activeCell="E17" sqref="E17"/>
    </sheetView>
  </sheetViews>
  <sheetFormatPr defaultRowHeight="14.4" x14ac:dyDescent="0.3"/>
  <cols>
    <col min="1" max="1" width="19.6640625" customWidth="1"/>
    <col min="2" max="2" width="15.109375" customWidth="1"/>
  </cols>
  <sheetData>
    <row r="1" spans="1:7" ht="15.6" x14ac:dyDescent="0.35">
      <c r="A1" s="39"/>
      <c r="B1" s="39"/>
      <c r="C1" s="39"/>
      <c r="D1" s="40" t="s">
        <v>20</v>
      </c>
      <c r="E1" s="40"/>
      <c r="F1" s="40"/>
      <c r="G1" s="40"/>
    </row>
    <row r="2" spans="1:7" ht="43.2" x14ac:dyDescent="0.3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</row>
    <row r="3" spans="1:7" x14ac:dyDescent="0.3">
      <c r="A3" s="2">
        <v>30</v>
      </c>
      <c r="B3" s="2">
        <v>14</v>
      </c>
      <c r="C3" s="3">
        <f t="shared" ref="C3:C11" si="0">1/15</f>
        <v>6.6666666666666666E-2</v>
      </c>
      <c r="D3" s="2">
        <v>110</v>
      </c>
      <c r="E3" s="2">
        <v>90</v>
      </c>
      <c r="F3" s="2">
        <v>80</v>
      </c>
      <c r="G3" s="2">
        <v>70</v>
      </c>
    </row>
    <row r="4" spans="1:7" x14ac:dyDescent="0.3">
      <c r="A4" s="2">
        <v>35</v>
      </c>
      <c r="B4" s="2">
        <v>14</v>
      </c>
      <c r="C4" s="3">
        <f t="shared" si="0"/>
        <v>6.6666666666666666E-2</v>
      </c>
      <c r="D4" s="2">
        <v>135</v>
      </c>
      <c r="E4" s="2">
        <v>110</v>
      </c>
      <c r="F4" s="2">
        <v>95</v>
      </c>
      <c r="G4" s="2">
        <v>85</v>
      </c>
    </row>
    <row r="5" spans="1:7" x14ac:dyDescent="0.3">
      <c r="A5" s="2">
        <v>40</v>
      </c>
      <c r="B5" s="2">
        <v>14</v>
      </c>
      <c r="C5" s="3">
        <f t="shared" si="0"/>
        <v>6.6666666666666666E-2</v>
      </c>
      <c r="D5" s="2">
        <v>160</v>
      </c>
      <c r="E5" s="2">
        <v>130</v>
      </c>
      <c r="F5" s="2">
        <v>110</v>
      </c>
      <c r="G5" s="2">
        <v>100</v>
      </c>
    </row>
    <row r="6" spans="1:7" x14ac:dyDescent="0.3">
      <c r="A6" s="2">
        <v>45</v>
      </c>
      <c r="B6" s="2">
        <v>20</v>
      </c>
      <c r="C6" s="3">
        <f t="shared" si="0"/>
        <v>6.6666666666666666E-2</v>
      </c>
      <c r="D6" s="2">
        <v>195</v>
      </c>
      <c r="E6" s="2">
        <v>160</v>
      </c>
      <c r="F6" s="2">
        <v>135</v>
      </c>
      <c r="G6" s="2">
        <v>130</v>
      </c>
    </row>
    <row r="7" spans="1:7" x14ac:dyDescent="0.3">
      <c r="A7" s="2">
        <v>50</v>
      </c>
      <c r="B7" s="2">
        <v>20</v>
      </c>
      <c r="C7" s="3">
        <f t="shared" si="0"/>
        <v>6.6666666666666666E-2</v>
      </c>
      <c r="D7" s="2">
        <v>230</v>
      </c>
      <c r="E7" s="2">
        <v>190</v>
      </c>
      <c r="F7" s="2">
        <v>160</v>
      </c>
      <c r="G7" s="2">
        <v>150</v>
      </c>
    </row>
    <row r="8" spans="1:7" x14ac:dyDescent="0.3">
      <c r="A8" s="2">
        <v>55</v>
      </c>
      <c r="B8" s="2">
        <v>22</v>
      </c>
      <c r="C8" s="3">
        <f t="shared" si="0"/>
        <v>6.6666666666666666E-2</v>
      </c>
      <c r="D8" s="2">
        <v>265</v>
      </c>
      <c r="E8" s="2">
        <v>220</v>
      </c>
      <c r="F8" s="2">
        <v>185</v>
      </c>
      <c r="G8" s="2">
        <v>175</v>
      </c>
    </row>
    <row r="9" spans="1:7" x14ac:dyDescent="0.3">
      <c r="A9" s="2">
        <v>60</v>
      </c>
      <c r="B9" s="2">
        <v>30</v>
      </c>
      <c r="C9" s="3">
        <f t="shared" si="0"/>
        <v>6.6666666666666666E-2</v>
      </c>
      <c r="D9" s="2">
        <v>300</v>
      </c>
      <c r="E9" s="2">
        <v>250</v>
      </c>
      <c r="F9" s="2">
        <v>210</v>
      </c>
      <c r="G9" s="2">
        <v>200</v>
      </c>
    </row>
    <row r="10" spans="1:7" x14ac:dyDescent="0.3">
      <c r="A10" s="2">
        <v>65</v>
      </c>
      <c r="B10" s="2">
        <v>30</v>
      </c>
      <c r="C10" s="3">
        <f t="shared" si="0"/>
        <v>6.6666666666666666E-2</v>
      </c>
      <c r="D10" s="2">
        <v>330</v>
      </c>
      <c r="E10" s="2">
        <v>290</v>
      </c>
      <c r="F10" s="2">
        <v>250</v>
      </c>
      <c r="G10" s="2">
        <v>225</v>
      </c>
    </row>
    <row r="11" spans="1:7" x14ac:dyDescent="0.3">
      <c r="A11" s="2">
        <v>70</v>
      </c>
      <c r="B11" s="2">
        <v>30</v>
      </c>
      <c r="C11" s="3">
        <f t="shared" si="0"/>
        <v>6.6666666666666666E-2</v>
      </c>
      <c r="D11" s="2">
        <v>360</v>
      </c>
      <c r="E11" s="2">
        <v>330</v>
      </c>
      <c r="F11" s="2">
        <v>290</v>
      </c>
      <c r="G11" s="2">
        <v>250</v>
      </c>
    </row>
    <row r="12" spans="1:7" x14ac:dyDescent="0.3">
      <c r="A12" s="2">
        <v>75</v>
      </c>
      <c r="B12" s="2">
        <v>30</v>
      </c>
      <c r="C12" s="3">
        <f>1/15</f>
        <v>6.6666666666666666E-2</v>
      </c>
      <c r="D12" s="2">
        <v>415</v>
      </c>
      <c r="E12" s="2">
        <v>380</v>
      </c>
      <c r="F12" s="2">
        <v>335</v>
      </c>
      <c r="G12" s="2">
        <v>290</v>
      </c>
    </row>
    <row r="13" spans="1:7" x14ac:dyDescent="0.3">
      <c r="A13" s="2">
        <v>80</v>
      </c>
      <c r="B13" s="2">
        <v>30</v>
      </c>
      <c r="C13" s="3">
        <f>1/15</f>
        <v>6.6666666666666666E-2</v>
      </c>
      <c r="D13" s="2">
        <v>470</v>
      </c>
      <c r="E13" s="2">
        <v>430</v>
      </c>
      <c r="F13" s="2">
        <v>380</v>
      </c>
      <c r="G13" s="2">
        <v>330</v>
      </c>
    </row>
    <row r="15" spans="1:7" x14ac:dyDescent="0.3">
      <c r="A15" s="4" t="s">
        <v>28</v>
      </c>
    </row>
    <row r="16" spans="1:7" ht="30.75" customHeight="1" x14ac:dyDescent="0.3">
      <c r="A16" s="5" t="s">
        <v>30</v>
      </c>
      <c r="B16" s="6" t="s">
        <v>29</v>
      </c>
      <c r="C16" s="9"/>
    </row>
    <row r="17" spans="1:3" x14ac:dyDescent="0.3">
      <c r="A17" s="2">
        <v>30</v>
      </c>
      <c r="B17" s="8">
        <v>4</v>
      </c>
      <c r="C17" s="10"/>
    </row>
    <row r="18" spans="1:3" x14ac:dyDescent="0.3">
      <c r="A18" s="2">
        <v>40</v>
      </c>
      <c r="B18" s="8">
        <v>5</v>
      </c>
      <c r="C18" s="10"/>
    </row>
    <row r="19" spans="1:3" x14ac:dyDescent="0.3">
      <c r="A19" s="2">
        <v>45</v>
      </c>
      <c r="B19" s="8">
        <v>6</v>
      </c>
      <c r="C19" s="10"/>
    </row>
    <row r="20" spans="1:3" x14ac:dyDescent="0.3">
      <c r="A20" s="2">
        <v>50</v>
      </c>
      <c r="B20" s="8">
        <v>6.5</v>
      </c>
      <c r="C20" s="11"/>
    </row>
    <row r="21" spans="1:3" x14ac:dyDescent="0.3">
      <c r="A21" s="2">
        <v>55</v>
      </c>
      <c r="B21" s="8">
        <v>7</v>
      </c>
      <c r="C21" s="11"/>
    </row>
    <row r="22" spans="1:3" x14ac:dyDescent="0.3">
      <c r="A22" s="2">
        <v>60</v>
      </c>
      <c r="B22" s="8">
        <v>8</v>
      </c>
      <c r="C22" s="11"/>
    </row>
    <row r="23" spans="1:3" x14ac:dyDescent="0.3">
      <c r="A23" s="2">
        <v>70</v>
      </c>
      <c r="B23" s="7">
        <v>9</v>
      </c>
      <c r="C23" s="11"/>
    </row>
    <row r="24" spans="1:3" x14ac:dyDescent="0.3">
      <c r="A24" s="2">
        <v>75</v>
      </c>
      <c r="B24" s="7">
        <v>10</v>
      </c>
      <c r="C24" s="11"/>
    </row>
    <row r="25" spans="1:3" x14ac:dyDescent="0.3">
      <c r="A25" s="2">
        <v>80</v>
      </c>
      <c r="B25" s="7">
        <v>12</v>
      </c>
      <c r="C25" s="11"/>
    </row>
  </sheetData>
  <sortState xmlns:xlrd2="http://schemas.microsoft.com/office/spreadsheetml/2017/richdata2" ref="A17:B25">
    <sortCondition ref="A17"/>
  </sortState>
  <mergeCells count="2">
    <mergeCell ref="A1:C1"/>
    <mergeCell ref="D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EB Out Bdg app</vt:lpstr>
      <vt:lpstr>EB Out Bdg Dep</vt:lpstr>
      <vt:lpstr>WB Out Bridge App</vt:lpstr>
      <vt:lpstr>WB Out Brdg Dep</vt:lpstr>
      <vt:lpstr>Tables</vt:lpstr>
      <vt:lpstr>'EB Out Bdg app'!Print_Area</vt:lpstr>
      <vt:lpstr>'EB Out Bdg Dep'!Print_Area</vt:lpstr>
      <vt:lpstr>'WB Out Brdg Dep'!Print_Area</vt:lpstr>
      <vt:lpstr>'WB Out Bridge App'!Print_Area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Buckner, Todd H</dc:creator>
  <cp:lastModifiedBy>Homan, Caleb</cp:lastModifiedBy>
  <cp:lastPrinted>2020-12-30T15:12:50Z</cp:lastPrinted>
  <dcterms:created xsi:type="dcterms:W3CDTF">2020-09-03T11:27:14Z</dcterms:created>
  <dcterms:modified xsi:type="dcterms:W3CDTF">2022-03-21T18:38:30Z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